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15" i="1" l="1"/>
  <c r="E25" i="1"/>
  <c r="G27" i="1" l="1"/>
  <c r="G22" i="1"/>
  <c r="D40" i="1"/>
  <c r="D38" i="1"/>
  <c r="D36" i="1" s="1"/>
  <c r="D24" i="1"/>
  <c r="D13" i="1"/>
  <c r="D12" i="1" l="1"/>
  <c r="D45" i="1"/>
  <c r="G40" i="1" l="1"/>
  <c r="G38" i="1"/>
  <c r="G25" i="1"/>
  <c r="G24" i="1" s="1"/>
  <c r="G20" i="1"/>
  <c r="G18" i="1" s="1"/>
  <c r="G15" i="1"/>
  <c r="G13" i="1" l="1"/>
  <c r="G12" i="1" s="1"/>
  <c r="G37" i="1"/>
  <c r="G36" i="1" s="1"/>
  <c r="F25" i="1"/>
  <c r="F38" i="1"/>
  <c r="F20" i="1"/>
  <c r="F18" i="1" s="1"/>
  <c r="E40" i="1"/>
  <c r="E38" i="1"/>
  <c r="E33" i="1"/>
  <c r="E30" i="1"/>
  <c r="E28" i="1"/>
  <c r="E20" i="1"/>
  <c r="E18" i="1" s="1"/>
  <c r="E15" i="1"/>
  <c r="G45" i="1" l="1"/>
  <c r="F13" i="1"/>
  <c r="F24" i="1"/>
  <c r="F37" i="1"/>
  <c r="F36" i="1" s="1"/>
  <c r="E13" i="1"/>
  <c r="E37" i="1"/>
  <c r="E36" i="1" s="1"/>
  <c r="E24" i="1"/>
  <c r="F12" i="1" l="1"/>
  <c r="F45" i="1" s="1"/>
  <c r="E12" i="1"/>
  <c r="E45" i="1" s="1"/>
</calcChain>
</file>

<file path=xl/sharedStrings.xml><?xml version="1.0" encoding="utf-8"?>
<sst xmlns="http://schemas.openxmlformats.org/spreadsheetml/2006/main" count="87" uniqueCount="79">
  <si>
    <t>(тыс. рублей)</t>
  </si>
  <si>
    <t>Код главы администратора*</t>
  </si>
  <si>
    <t>Код бюджетной классификации Российской Федерации</t>
  </si>
  <si>
    <t>Наименование доходов</t>
  </si>
  <si>
    <t>000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</si>
  <si>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</si>
  <si>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</si>
  <si>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</si>
  <si>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</si>
  <si>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</si>
  <si>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</si>
  <si>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</si>
  <si>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</si>
  <si>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</si>
  <si>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</si>
  <si>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</si>
  <si>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</si>
  <si>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</si>
  <si>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</si>
  <si>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</si>
  <si>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</si>
  <si>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</si>
  <si>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</si>
  <si>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</si>
  <si>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</si>
  <si>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</si>
  <si>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</si>
  <si>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</si>
  <si>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</si>
  <si>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</si>
  <si>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991</t>
  </si>
  <si>
    <t xml:space="preserve">1 11 05013 10 0000 120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</si>
  <si>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</si>
  <si>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</si>
  <si>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</si>
  <si>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1 13 00000 00 0000 000</t>
  </si>
  <si>
    <t xml:space="preserve">Доходы от оказания платных услуг (работ) </t>
  </si>
  <si>
    <t>1 13 02995 10 0000 130</t>
  </si>
  <si>
    <t>Прочие доходы от оказания платных услуг</t>
  </si>
  <si>
    <t>1 14 00000 00 0000 000</t>
  </si>
  <si>
    <t>Доходы от продажи материальных и нематериальных активов</t>
  </si>
  <si>
    <t xml:space="preserve">1 14 06025 10 0000 430 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</si>
  <si>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</si>
  <si>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</si>
  <si>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</si>
  <si>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</si>
  <si>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</si>
  <si>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</si>
  <si>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</si>
  <si>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1 17 01000 00 0000 180  </t>
  </si>
  <si>
    <t xml:space="preserve">Прочие неналоговые доходы  </t>
  </si>
  <si>
    <t>2 00 00000 00 0000 000</t>
  </si>
  <si>
    <t>БЕЗВОЗМЕЗДНЫЕ ПОСТУПЛЕНИЯ</t>
  </si>
  <si>
    <t>801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</si>
  <si>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</si>
  <si>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</si>
  <si>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</si>
  <si>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</si>
  <si>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2 02 15001 10 0000 151</t>
  </si>
  <si>
    <t>Дотации бюджетам сельских поселений на выравнивание бюджетной обеспеченности</t>
  </si>
  <si>
    <t>2 02 40000 00 0000 151</t>
  </si>
  <si>
    <t>Иные межбюджетные трансферты</t>
  </si>
  <si>
    <t xml:space="preserve"> 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</si>
  <si>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</si>
  <si>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Субвенции на осуществление полномочий по первичному воинскому учету на территориях, где отсутствуют военные комиссариаты, предусмотренные ФЗ "О воинской обязанности и воинской службе"</t>
  </si>
  <si>
    <t>Всего доходов</t>
  </si>
  <si>
    <r>
      <t xml:space="preserve">Земельный налог </t>
    </r>
    <r>
      <rPr>
        <b/>
        <i/>
        <sz val="10"/>
        <color indexed="10"/>
        <rFont val="Times New Roman"/>
        <family val="1"/>
        <charset val="204"/>
      </rPr>
      <t xml:space="preserve"> </t>
    </r>
  </si>
  <si>
    <t>Прочие субсидии бюджетам сельских поселений</t>
  </si>
  <si>
    <t>2 02 29999 10 0000 151</t>
  </si>
  <si>
    <t>2 02 35118 10 0000 151</t>
  </si>
  <si>
    <t>2 07 05030 10 00000 180</t>
  </si>
  <si>
    <t>Прочие безвозмездные поступления  в бюджеты сельских поселений</t>
  </si>
  <si>
    <t>2021 год</t>
  </si>
  <si>
    <t>изменения (+;-)</t>
  </si>
  <si>
    <t>Сумма с учетом изменений</t>
  </si>
  <si>
    <t>№  от   декабря 2019г.</t>
  </si>
  <si>
    <t>Объем поступлений доходов в бюджет муниципального образования Бийкинское сельское поселение в 2021 - 2022 годах</t>
  </si>
  <si>
    <t>2022 год</t>
  </si>
  <si>
    <t xml:space="preserve">Приложение 5
к проекту решения «О бюджете 
муниципального образования Бийкинское сельское поселение
на 2020 год и на плановый 
период 2021 и 2022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</si>
</sst>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justify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2" fontId="3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2" fontId="0" fillId="0" borderId="2" xfId="0" applyNumberForma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5"/>
  <sheetViews>
    <sheetView tabSelected="1" topLeftCell="A37" workbookViewId="0">
      <selection activeCell="I7" sqref="I7"/>
    </sheetView>
  </sheetViews>
  <sheetFormatPr defaultRowHeight="15" x14ac:dyDescent="0.25"/>
  <cols>
    <col min="1" max="1" width="9.28515625" customWidth="1"/>
    <col min="2" max="2" width="25.85546875" customWidth="1"/>
    <col min="3" max="3" width="44.7109375" customWidth="1"/>
    <col min="4" max="5" width="11.42578125" customWidth="1"/>
    <col min="6" max="6" width="10.28515625" customWidth="1"/>
    <col min="7" max="7" width="11.140625" customWidth="1"/>
  </cols>
  <sheetData>
    <row r="2" spans="1:7" ht="15" customHeight="1" x14ac:dyDescent="0.25">
      <c r="A2" s="1"/>
      <c r="B2" s="2"/>
      <c r="C2" s="36" t="s">
        <v>78</v>
      </c>
      <c r="D2" s="36"/>
      <c r="E2" s="36"/>
      <c r="F2" s="36"/>
      <c r="G2" s="36"/>
    </row>
    <row r="3" spans="1:7" ht="15" customHeight="1" x14ac:dyDescent="0.25">
      <c r="A3" s="1"/>
      <c r="B3" s="2"/>
      <c r="C3" s="36"/>
      <c r="D3" s="36"/>
      <c r="E3" s="36"/>
      <c r="F3" s="36"/>
      <c r="G3" s="36"/>
    </row>
    <row r="4" spans="1:7" ht="49.5" customHeight="1" x14ac:dyDescent="0.25">
      <c r="A4" s="1"/>
      <c r="B4" s="2"/>
      <c r="C4" s="36"/>
      <c r="D4" s="36"/>
      <c r="E4" s="36"/>
      <c r="F4" s="36"/>
      <c r="G4" s="36"/>
    </row>
    <row r="5" spans="1:7" ht="9" customHeight="1" x14ac:dyDescent="0.25">
      <c r="A5" s="1"/>
      <c r="B5" s="2"/>
      <c r="C5" s="36"/>
      <c r="D5" s="36"/>
      <c r="E5" s="36"/>
      <c r="F5" s="36"/>
      <c r="G5" s="36"/>
    </row>
    <row r="6" spans="1:7" ht="22.5" customHeight="1" x14ac:dyDescent="0.25">
      <c r="A6" s="1"/>
      <c r="B6" s="2"/>
      <c r="C6" s="27"/>
      <c r="D6" s="27"/>
      <c r="E6" s="38" t="s">
        <v>75</v>
      </c>
      <c r="F6" s="38"/>
      <c r="G6" s="38"/>
    </row>
    <row r="7" spans="1:7" ht="56.25" customHeight="1" x14ac:dyDescent="0.25">
      <c r="A7" s="37" t="s">
        <v>76</v>
      </c>
      <c r="B7" s="37"/>
      <c r="C7" s="37"/>
      <c r="D7" s="37"/>
      <c r="E7" s="37"/>
      <c r="F7" s="37"/>
      <c r="G7" s="37"/>
    </row>
    <row r="8" spans="1:7" ht="15.75" customHeight="1" x14ac:dyDescent="0.25">
      <c r="A8" s="3"/>
      <c r="B8" s="4"/>
      <c r="C8" s="5"/>
      <c r="D8" s="5"/>
      <c r="E8" s="39" t="s">
        <v>0</v>
      </c>
      <c r="F8" s="39"/>
      <c r="G8" s="39"/>
    </row>
    <row r="9" spans="1:7" ht="51" customHeight="1" x14ac:dyDescent="0.25">
      <c r="A9" s="40" t="s">
        <v>1</v>
      </c>
      <c r="B9" s="40" t="s">
        <v>2</v>
      </c>
      <c r="C9" s="40" t="s">
        <v>3</v>
      </c>
      <c r="D9" s="42" t="s">
        <v>72</v>
      </c>
      <c r="E9" s="43"/>
      <c r="F9" s="44" t="s">
        <v>77</v>
      </c>
      <c r="G9" s="44"/>
    </row>
    <row r="10" spans="1:7" ht="38.25" x14ac:dyDescent="0.25">
      <c r="A10" s="41"/>
      <c r="B10" s="41"/>
      <c r="C10" s="41"/>
      <c r="D10" s="6" t="s">
        <v>73</v>
      </c>
      <c r="E10" s="6" t="s">
        <v>74</v>
      </c>
      <c r="F10" s="6" t="s">
        <v>73</v>
      </c>
      <c r="G10" s="6" t="s">
        <v>74</v>
      </c>
    </row>
    <row r="11" spans="1:7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19">
        <v>7</v>
      </c>
    </row>
    <row r="12" spans="1:7" ht="36.75" customHeight="1" x14ac:dyDescent="0.25">
      <c r="A12" s="8" t="s">
        <v>4</v>
      </c>
      <c r="B12" s="6" t="s">
        <v>5</v>
      </c>
      <c r="C12" s="9" t="s">
        <v>6</v>
      </c>
      <c r="D12" s="24">
        <f>D13+D24</f>
        <v>0</v>
      </c>
      <c r="E12" s="24">
        <f>E13+E24</f>
        <v>465.29999999999995</v>
      </c>
      <c r="F12" s="24">
        <f>F13+F24</f>
        <v>0</v>
      </c>
      <c r="G12" s="31">
        <f>G13+G24</f>
        <v>466.3</v>
      </c>
    </row>
    <row r="13" spans="1:7" x14ac:dyDescent="0.25">
      <c r="A13" s="10"/>
      <c r="B13" s="6"/>
      <c r="C13" s="9" t="s">
        <v>7</v>
      </c>
      <c r="D13" s="25">
        <f>D17+D19+D21+D22+D23</f>
        <v>0</v>
      </c>
      <c r="E13" s="24">
        <f>E14+E15+E18+E23</f>
        <v>369.7</v>
      </c>
      <c r="F13" s="24">
        <f>F14+F15+F18+F23</f>
        <v>0</v>
      </c>
      <c r="G13" s="29">
        <f>G14+G15+G18+G23</f>
        <v>370.7</v>
      </c>
    </row>
    <row r="14" spans="1:7" x14ac:dyDescent="0.25">
      <c r="A14" s="6">
        <v>182</v>
      </c>
      <c r="B14" s="12" t="s">
        <v>8</v>
      </c>
      <c r="C14" s="9" t="s">
        <v>9</v>
      </c>
      <c r="D14" s="24">
        <v>0</v>
      </c>
      <c r="E14" s="24">
        <v>53.5</v>
      </c>
      <c r="F14" s="24">
        <v>0</v>
      </c>
      <c r="G14" s="29">
        <v>53.5</v>
      </c>
    </row>
    <row r="15" spans="1:7" x14ac:dyDescent="0.25">
      <c r="A15" s="13" t="s">
        <v>4</v>
      </c>
      <c r="B15" s="6" t="s">
        <v>10</v>
      </c>
      <c r="C15" s="9" t="s">
        <v>11</v>
      </c>
      <c r="D15" s="24">
        <v>0</v>
      </c>
      <c r="E15" s="24">
        <f>E16+E17</f>
        <v>75.2</v>
      </c>
      <c r="F15" s="24">
        <f>F16+F17</f>
        <v>0</v>
      </c>
      <c r="G15" s="29">
        <f>G16+G17</f>
        <v>75.2</v>
      </c>
    </row>
    <row r="16" spans="1:7" ht="25.5" x14ac:dyDescent="0.25">
      <c r="A16" s="7">
        <v>182</v>
      </c>
      <c r="B16" s="7" t="s">
        <v>12</v>
      </c>
      <c r="C16" s="11" t="s">
        <v>13</v>
      </c>
      <c r="D16" s="25">
        <v>0</v>
      </c>
      <c r="E16" s="25">
        <v>73.5</v>
      </c>
      <c r="F16" s="25">
        <v>0</v>
      </c>
      <c r="G16" s="30">
        <v>73.5</v>
      </c>
    </row>
    <row r="17" spans="1:7" x14ac:dyDescent="0.25">
      <c r="A17" s="7">
        <v>182</v>
      </c>
      <c r="B17" s="7" t="s">
        <v>14</v>
      </c>
      <c r="C17" s="11" t="s">
        <v>15</v>
      </c>
      <c r="D17" s="25">
        <v>0</v>
      </c>
      <c r="E17" s="25">
        <v>1.7</v>
      </c>
      <c r="F17" s="25">
        <v>0</v>
      </c>
      <c r="G17" s="28">
        <v>1.7</v>
      </c>
    </row>
    <row r="18" spans="1:7" x14ac:dyDescent="0.25">
      <c r="A18" s="13" t="s">
        <v>4</v>
      </c>
      <c r="B18" s="6" t="s">
        <v>16</v>
      </c>
      <c r="C18" s="9" t="s">
        <v>17</v>
      </c>
      <c r="D18" s="24">
        <v>0</v>
      </c>
      <c r="E18" s="24">
        <f>E19+E20</f>
        <v>232</v>
      </c>
      <c r="F18" s="24">
        <f>F19+F20</f>
        <v>0</v>
      </c>
      <c r="G18" s="28">
        <f>G19+G20</f>
        <v>233</v>
      </c>
    </row>
    <row r="19" spans="1:7" ht="51" x14ac:dyDescent="0.25">
      <c r="A19" s="6">
        <v>182</v>
      </c>
      <c r="B19" s="6" t="s">
        <v>18</v>
      </c>
      <c r="C19" s="9" t="s">
        <v>19</v>
      </c>
      <c r="D19" s="24">
        <v>0</v>
      </c>
      <c r="E19" s="24">
        <v>13</v>
      </c>
      <c r="F19" s="24">
        <v>0</v>
      </c>
      <c r="G19" s="30">
        <v>13</v>
      </c>
    </row>
    <row r="20" spans="1:7" x14ac:dyDescent="0.25">
      <c r="A20" s="6">
        <v>182</v>
      </c>
      <c r="B20" s="6" t="s">
        <v>20</v>
      </c>
      <c r="C20" s="9" t="s">
        <v>66</v>
      </c>
      <c r="D20" s="24">
        <v>0</v>
      </c>
      <c r="E20" s="24">
        <f>E21+E22</f>
        <v>219</v>
      </c>
      <c r="F20" s="24">
        <f>F21+F22</f>
        <v>0</v>
      </c>
      <c r="G20" s="29">
        <f>G21+G22</f>
        <v>220</v>
      </c>
    </row>
    <row r="21" spans="1:7" ht="38.25" x14ac:dyDescent="0.25">
      <c r="A21" s="7">
        <v>182</v>
      </c>
      <c r="B21" s="7" t="s">
        <v>21</v>
      </c>
      <c r="C21" s="11" t="s">
        <v>22</v>
      </c>
      <c r="D21" s="25">
        <v>0</v>
      </c>
      <c r="E21" s="25">
        <v>158</v>
      </c>
      <c r="F21" s="25">
        <v>0</v>
      </c>
      <c r="G21" s="30">
        <v>159</v>
      </c>
    </row>
    <row r="22" spans="1:7" ht="38.25" x14ac:dyDescent="0.25">
      <c r="A22" s="7">
        <v>182</v>
      </c>
      <c r="B22" s="7" t="s">
        <v>23</v>
      </c>
      <c r="C22" s="11" t="s">
        <v>24</v>
      </c>
      <c r="D22" s="25">
        <v>0</v>
      </c>
      <c r="E22" s="25">
        <v>61</v>
      </c>
      <c r="F22" s="25">
        <v>0</v>
      </c>
      <c r="G22" s="30">
        <f>40+21</f>
        <v>61</v>
      </c>
    </row>
    <row r="23" spans="1:7" x14ac:dyDescent="0.25">
      <c r="A23" s="13"/>
      <c r="B23" s="6" t="s">
        <v>25</v>
      </c>
      <c r="C23" s="9" t="s">
        <v>26</v>
      </c>
      <c r="D23" s="24">
        <v>0</v>
      </c>
      <c r="E23" s="24">
        <v>9</v>
      </c>
      <c r="F23" s="24">
        <v>0</v>
      </c>
      <c r="G23" s="29">
        <v>9</v>
      </c>
    </row>
    <row r="24" spans="1:7" x14ac:dyDescent="0.25">
      <c r="A24" s="14"/>
      <c r="B24" s="7"/>
      <c r="C24" s="9" t="s">
        <v>27</v>
      </c>
      <c r="D24" s="24">
        <f>D27</f>
        <v>0</v>
      </c>
      <c r="E24" s="24">
        <f>E25+E28+E33</f>
        <v>95.6</v>
      </c>
      <c r="F24" s="24">
        <f>F25+F28+F33</f>
        <v>0</v>
      </c>
      <c r="G24" s="29">
        <f>G25</f>
        <v>95.600000000000009</v>
      </c>
    </row>
    <row r="25" spans="1:7" ht="38.25" x14ac:dyDescent="0.25">
      <c r="A25" s="15" t="s">
        <v>4</v>
      </c>
      <c r="B25" s="16" t="s">
        <v>28</v>
      </c>
      <c r="C25" s="17" t="s">
        <v>29</v>
      </c>
      <c r="D25" s="33">
        <v>0</v>
      </c>
      <c r="E25" s="24">
        <f>E27</f>
        <v>95.6</v>
      </c>
      <c r="F25" s="24">
        <f>F27</f>
        <v>0</v>
      </c>
      <c r="G25" s="30">
        <f>G27+G26</f>
        <v>95.600000000000009</v>
      </c>
    </row>
    <row r="26" spans="1:7" ht="76.5" x14ac:dyDescent="0.25">
      <c r="A26" s="18" t="s">
        <v>30</v>
      </c>
      <c r="B26" s="19" t="s">
        <v>31</v>
      </c>
      <c r="C26" s="20" t="s">
        <v>32</v>
      </c>
      <c r="D26" s="34">
        <v>0</v>
      </c>
      <c r="E26" s="25">
        <v>0</v>
      </c>
      <c r="F26" s="25">
        <v>0</v>
      </c>
      <c r="G26" s="30">
        <v>0</v>
      </c>
    </row>
    <row r="27" spans="1:7" ht="76.5" x14ac:dyDescent="0.25">
      <c r="A27" s="19">
        <v>801</v>
      </c>
      <c r="B27" s="19" t="s">
        <v>33</v>
      </c>
      <c r="C27" s="21" t="s">
        <v>34</v>
      </c>
      <c r="D27" s="34">
        <v>0</v>
      </c>
      <c r="E27" s="25">
        <v>95.6</v>
      </c>
      <c r="F27" s="25">
        <v>0</v>
      </c>
      <c r="G27" s="30">
        <f>94.4+1.2</f>
        <v>95.600000000000009</v>
      </c>
    </row>
    <row r="28" spans="1:7" x14ac:dyDescent="0.25">
      <c r="A28" s="13" t="s">
        <v>4</v>
      </c>
      <c r="B28" s="6" t="s">
        <v>35</v>
      </c>
      <c r="C28" s="22" t="s">
        <v>36</v>
      </c>
      <c r="D28" s="35">
        <v>0</v>
      </c>
      <c r="E28" s="24">
        <f>E29</f>
        <v>0</v>
      </c>
      <c r="F28" s="24">
        <v>0</v>
      </c>
      <c r="G28" s="28">
        <v>0</v>
      </c>
    </row>
    <row r="29" spans="1:7" x14ac:dyDescent="0.25">
      <c r="A29" s="7">
        <v>801</v>
      </c>
      <c r="B29" s="7" t="s">
        <v>37</v>
      </c>
      <c r="C29" s="23" t="s">
        <v>38</v>
      </c>
      <c r="D29" s="32">
        <v>0</v>
      </c>
      <c r="E29" s="26">
        <v>0</v>
      </c>
      <c r="F29" s="26">
        <v>0</v>
      </c>
      <c r="G29" s="28">
        <v>0</v>
      </c>
    </row>
    <row r="30" spans="1:7" ht="25.5" x14ac:dyDescent="0.25">
      <c r="A30" s="13" t="s">
        <v>4</v>
      </c>
      <c r="B30" s="6" t="s">
        <v>39</v>
      </c>
      <c r="C30" s="9" t="s">
        <v>40</v>
      </c>
      <c r="D30" s="24">
        <v>0</v>
      </c>
      <c r="E30" s="24">
        <f>E31</f>
        <v>0</v>
      </c>
      <c r="F30" s="24">
        <v>0</v>
      </c>
      <c r="G30" s="30">
        <v>0</v>
      </c>
    </row>
    <row r="31" spans="1:7" ht="51" x14ac:dyDescent="0.25">
      <c r="A31" s="7">
        <v>801</v>
      </c>
      <c r="B31" s="7" t="s">
        <v>41</v>
      </c>
      <c r="C31" s="11" t="s">
        <v>42</v>
      </c>
      <c r="D31" s="25">
        <v>0</v>
      </c>
      <c r="E31" s="25">
        <v>0</v>
      </c>
      <c r="F31" s="25">
        <v>0</v>
      </c>
      <c r="G31" s="30">
        <v>0</v>
      </c>
    </row>
    <row r="32" spans="1:7" x14ac:dyDescent="0.25">
      <c r="A32" s="6"/>
      <c r="B32" s="6" t="s">
        <v>43</v>
      </c>
      <c r="C32" s="9" t="s">
        <v>44</v>
      </c>
      <c r="D32" s="24">
        <v>0</v>
      </c>
      <c r="E32" s="24">
        <v>0</v>
      </c>
      <c r="F32" s="24">
        <v>0</v>
      </c>
      <c r="G32" s="30">
        <v>0</v>
      </c>
    </row>
    <row r="33" spans="1:7" x14ac:dyDescent="0.25">
      <c r="A33" s="6"/>
      <c r="B33" s="6" t="s">
        <v>45</v>
      </c>
      <c r="C33" s="9" t="s">
        <v>46</v>
      </c>
      <c r="D33" s="24">
        <v>0</v>
      </c>
      <c r="E33" s="24">
        <f>E34</f>
        <v>0</v>
      </c>
      <c r="F33" s="24">
        <v>0</v>
      </c>
      <c r="G33" s="30">
        <v>0</v>
      </c>
    </row>
    <row r="34" spans="1:7" ht="38.25" x14ac:dyDescent="0.25">
      <c r="A34" s="6"/>
      <c r="B34" s="7" t="s">
        <v>47</v>
      </c>
      <c r="C34" s="11" t="s">
        <v>48</v>
      </c>
      <c r="D34" s="25">
        <v>0</v>
      </c>
      <c r="E34" s="25">
        <v>0</v>
      </c>
      <c r="F34" s="25">
        <v>0</v>
      </c>
      <c r="G34" s="30">
        <v>0</v>
      </c>
    </row>
    <row r="35" spans="1:7" x14ac:dyDescent="0.25">
      <c r="A35" s="6">
        <v>801</v>
      </c>
      <c r="B35" s="6" t="s">
        <v>49</v>
      </c>
      <c r="C35" s="9" t="s">
        <v>50</v>
      </c>
      <c r="D35" s="24">
        <v>0</v>
      </c>
      <c r="E35" s="24">
        <v>0</v>
      </c>
      <c r="F35" s="24">
        <v>0</v>
      </c>
      <c r="G35" s="30">
        <v>0</v>
      </c>
    </row>
    <row r="36" spans="1:7" x14ac:dyDescent="0.25">
      <c r="A36" s="13" t="s">
        <v>4</v>
      </c>
      <c r="B36" s="6" t="s">
        <v>51</v>
      </c>
      <c r="C36" s="9" t="s">
        <v>52</v>
      </c>
      <c r="D36" s="24">
        <f>D38+D40+D43+D44</f>
        <v>0</v>
      </c>
      <c r="E36" s="24">
        <f>E37</f>
        <v>1433.2</v>
      </c>
      <c r="F36" s="24">
        <f>F37</f>
        <v>0</v>
      </c>
      <c r="G36" s="31">
        <f>G37</f>
        <v>1433.2</v>
      </c>
    </row>
    <row r="37" spans="1:7" ht="25.5" x14ac:dyDescent="0.25">
      <c r="A37" s="13" t="s">
        <v>53</v>
      </c>
      <c r="B37" s="6" t="s">
        <v>54</v>
      </c>
      <c r="C37" s="9" t="s">
        <v>55</v>
      </c>
      <c r="D37" s="24">
        <v>0</v>
      </c>
      <c r="E37" s="24">
        <f>E38+E40+E43+E44</f>
        <v>1433.2</v>
      </c>
      <c r="F37" s="24">
        <f>F38+F40+F43+F44</f>
        <v>0</v>
      </c>
      <c r="G37" s="31">
        <f>G38+G40+G44</f>
        <v>1433.2</v>
      </c>
    </row>
    <row r="38" spans="1:7" ht="25.5" x14ac:dyDescent="0.25">
      <c r="A38" s="6">
        <v>801</v>
      </c>
      <c r="B38" s="6" t="s">
        <v>56</v>
      </c>
      <c r="C38" s="9" t="s">
        <v>57</v>
      </c>
      <c r="D38" s="24">
        <f>D39</f>
        <v>0</v>
      </c>
      <c r="E38" s="24">
        <f>E39</f>
        <v>1033</v>
      </c>
      <c r="F38" s="24">
        <f>F39</f>
        <v>0</v>
      </c>
      <c r="G38" s="31">
        <f>G39</f>
        <v>1033</v>
      </c>
    </row>
    <row r="39" spans="1:7" ht="25.5" x14ac:dyDescent="0.25">
      <c r="A39" s="7">
        <v>801</v>
      </c>
      <c r="B39" s="7" t="s">
        <v>58</v>
      </c>
      <c r="C39" s="11" t="s">
        <v>59</v>
      </c>
      <c r="D39" s="25">
        <v>0</v>
      </c>
      <c r="E39" s="25">
        <v>1033</v>
      </c>
      <c r="F39" s="25">
        <v>0</v>
      </c>
      <c r="G39" s="30">
        <v>1033</v>
      </c>
    </row>
    <row r="40" spans="1:7" x14ac:dyDescent="0.25">
      <c r="A40" s="6">
        <v>801</v>
      </c>
      <c r="B40" s="6" t="s">
        <v>60</v>
      </c>
      <c r="C40" s="9" t="s">
        <v>61</v>
      </c>
      <c r="D40" s="24">
        <f>D41</f>
        <v>0</v>
      </c>
      <c r="E40" s="24">
        <f>E41</f>
        <v>308.2</v>
      </c>
      <c r="F40" s="24">
        <v>0</v>
      </c>
      <c r="G40" s="31">
        <f>G41</f>
        <v>308.2</v>
      </c>
    </row>
    <row r="41" spans="1:7" ht="51" x14ac:dyDescent="0.25">
      <c r="A41" s="7">
        <v>801</v>
      </c>
      <c r="B41" s="7" t="s">
        <v>62</v>
      </c>
      <c r="C41" s="11" t="s">
        <v>63</v>
      </c>
      <c r="D41" s="25">
        <v>0</v>
      </c>
      <c r="E41" s="25">
        <v>308.2</v>
      </c>
      <c r="F41" s="25">
        <v>0</v>
      </c>
      <c r="G41" s="30">
        <v>308.2</v>
      </c>
    </row>
    <row r="42" spans="1:7" ht="25.5" x14ac:dyDescent="0.25">
      <c r="A42" s="7">
        <v>801</v>
      </c>
      <c r="B42" s="7" t="s">
        <v>70</v>
      </c>
      <c r="C42" s="11" t="s">
        <v>71</v>
      </c>
      <c r="D42" s="25">
        <v>0</v>
      </c>
      <c r="E42" s="25">
        <v>0</v>
      </c>
      <c r="F42" s="25">
        <v>0</v>
      </c>
      <c r="G42" s="30">
        <v>0</v>
      </c>
    </row>
    <row r="43" spans="1:7" x14ac:dyDescent="0.25">
      <c r="A43" s="6">
        <v>801</v>
      </c>
      <c r="B43" s="13" t="s">
        <v>68</v>
      </c>
      <c r="C43" s="9" t="s">
        <v>67</v>
      </c>
      <c r="D43" s="24">
        <v>0</v>
      </c>
      <c r="E43" s="24">
        <v>0</v>
      </c>
      <c r="F43" s="24">
        <v>0</v>
      </c>
      <c r="G43" s="31">
        <v>0</v>
      </c>
    </row>
    <row r="44" spans="1:7" ht="63.75" x14ac:dyDescent="0.25">
      <c r="A44" s="6">
        <v>801</v>
      </c>
      <c r="B44" s="13" t="s">
        <v>69</v>
      </c>
      <c r="C44" s="9" t="s">
        <v>64</v>
      </c>
      <c r="D44" s="24">
        <v>0</v>
      </c>
      <c r="E44" s="24">
        <v>92</v>
      </c>
      <c r="F44" s="24">
        <v>0</v>
      </c>
      <c r="G44" s="31">
        <v>92</v>
      </c>
    </row>
    <row r="45" spans="1:7" x14ac:dyDescent="0.25">
      <c r="A45" s="6"/>
      <c r="B45" s="6"/>
      <c r="C45" s="9" t="s">
        <v>65</v>
      </c>
      <c r="D45" s="24">
        <f>D12+D36</f>
        <v>0</v>
      </c>
      <c r="E45" s="24">
        <f>E36+E12</f>
        <v>1898.5</v>
      </c>
      <c r="F45" s="24">
        <f>F36+F12</f>
        <v>0</v>
      </c>
      <c r="G45" s="31">
        <f>G36+G12</f>
        <v>1899.5</v>
      </c>
    </row>
  </sheetData>
  <mergeCells count="9">
    <mergeCell ref="C2:G5"/>
    <mergeCell ref="A7:G7"/>
    <mergeCell ref="E6:G6"/>
    <mergeCell ref="E8:G8"/>
    <mergeCell ref="A9:A10"/>
    <mergeCell ref="B9:B10"/>
    <mergeCell ref="C9:C10"/>
    <mergeCell ref="D9:E9"/>
    <mergeCell ref="F9:G9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2019-11-11T06:35:42Z</dcterms:modified>
</cp:coreProperties>
</file>